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VBShared\webinar_ssi_06_04_2020\"/>
    </mc:Choice>
  </mc:AlternateContent>
  <xr:revisionPtr revIDLastSave="0" documentId="13_ncr:1_{0C7DA435-1654-46AD-93F0-9A30D73B4A87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Parameter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" i="1" l="1"/>
  <c r="R3" i="1"/>
  <c r="H4" i="1"/>
  <c r="H3" i="1"/>
  <c r="K3" i="1"/>
  <c r="G3" i="1"/>
  <c r="S3" i="1" s="1"/>
  <c r="U4" i="1"/>
  <c r="S12" i="1"/>
  <c r="F3" i="1" l="1"/>
  <c r="S4" i="1" l="1"/>
  <c r="V4" i="1" s="1"/>
  <c r="R4" i="1"/>
  <c r="E4" i="1"/>
  <c r="E3" i="1"/>
  <c r="K14" i="1" l="1"/>
  <c r="K13" i="1"/>
  <c r="M13" i="1" s="1"/>
  <c r="H13" i="1"/>
  <c r="H15" i="1" s="1"/>
  <c r="K4" i="1"/>
  <c r="M12" i="1" l="1"/>
</calcChain>
</file>

<file path=xl/sharedStrings.xml><?xml version="1.0" encoding="utf-8"?>
<sst xmlns="http://schemas.openxmlformats.org/spreadsheetml/2006/main" count="46" uniqueCount="43">
  <si>
    <t>Layer No.</t>
  </si>
  <si>
    <t>Thickness (m)</t>
  </si>
  <si>
    <t>Vs (m/s)</t>
  </si>
  <si>
    <t>E (kPa)</t>
  </si>
  <si>
    <t>G (kPa)</t>
  </si>
  <si>
    <t>K (kPa)</t>
  </si>
  <si>
    <t>cohes. (kPa)</t>
  </si>
  <si>
    <t>ν</t>
  </si>
  <si>
    <t>γ_peak</t>
  </si>
  <si>
    <t>φ (deg.)</t>
  </si>
  <si>
    <t>refPress</t>
  </si>
  <si>
    <t>pressCoeff.</t>
  </si>
  <si>
    <t>Bed Rock</t>
  </si>
  <si>
    <t>Inf.</t>
  </si>
  <si>
    <t>-</t>
  </si>
  <si>
    <t>dT</t>
  </si>
  <si>
    <t>No. Steps</t>
  </si>
  <si>
    <t>GM Params.</t>
  </si>
  <si>
    <t>Wavelength Params.</t>
  </si>
  <si>
    <t>Rayleigh Damping Params.</t>
  </si>
  <si>
    <t>Newmark Params.</t>
  </si>
  <si>
    <t>fmax (Hz)</t>
  </si>
  <si>
    <t>nEle</t>
  </si>
  <si>
    <t>Mesh Size (m)</t>
  </si>
  <si>
    <t>Wavelength</t>
  </si>
  <si>
    <t>damp. rat.</t>
  </si>
  <si>
    <t>omega1</t>
  </si>
  <si>
    <t>omega2</t>
  </si>
  <si>
    <t>a0</t>
  </si>
  <si>
    <t>a1</t>
  </si>
  <si>
    <t>gamma</t>
  </si>
  <si>
    <t>beta</t>
  </si>
  <si>
    <t>Size Ele (m)</t>
  </si>
  <si>
    <t>max dT</t>
  </si>
  <si>
    <t>Anaylsis Params.</t>
  </si>
  <si>
    <t>C_h.</t>
  </si>
  <si>
    <t>C_v.</t>
  </si>
  <si>
    <t>Vp (m/s)</t>
  </si>
  <si>
    <t>Variable</t>
  </si>
  <si>
    <t>Weigth (kN)</t>
  </si>
  <si>
    <t>density (Mg/m3)</t>
  </si>
  <si>
    <t>Max Acc (m/s^2)</t>
  </si>
  <si>
    <t>Horiz. Max Force (kN/m^2)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</si>
</sst>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V15"/>
  <sheetViews>
    <sheetView tabSelected="1" workbookViewId="0">
      <selection activeCell="H16" sqref="H16"/>
    </sheetView>
  </sheetViews>
  <sheetFormatPr defaultRowHeight="15" x14ac:dyDescent="0.25"/>
  <cols>
    <col min="1" max="1" width="9.140625" style="5"/>
    <col min="2" max="2" width="10" style="5" bestFit="1" customWidth="1"/>
    <col min="3" max="3" width="10.5703125" style="5" customWidth="1"/>
    <col min="4" max="6" width="11.5703125" style="5" customWidth="1"/>
    <col min="7" max="7" width="12.7109375" style="5" customWidth="1"/>
    <col min="8" max="8" width="10.140625" style="5" customWidth="1"/>
    <col min="9" max="9" width="8.28515625" style="5" customWidth="1"/>
    <col min="10" max="10" width="10.5703125" style="5" customWidth="1"/>
    <col min="11" max="11" width="10.7109375" style="5" customWidth="1"/>
    <col min="12" max="12" width="12" style="5" customWidth="1"/>
    <col min="13" max="13" width="9.85546875" style="5" customWidth="1"/>
    <col min="14" max="14" width="11" style="5" customWidth="1"/>
    <col min="15" max="15" width="11.28515625" style="5" customWidth="1"/>
    <col min="16" max="16" width="13" style="5" customWidth="1"/>
    <col min="17" max="17" width="11.5703125" style="5" bestFit="1" customWidth="1"/>
    <col min="18" max="20" width="9.140625" style="5"/>
    <col min="21" max="21" width="19.28515625" style="5" customWidth="1"/>
    <col min="22" max="22" width="26.5703125" style="5" customWidth="1"/>
    <col min="23" max="16384" width="9.140625" style="5"/>
  </cols>
  <sheetData>
    <row r="2" spans="2:22" ht="31.5" x14ac:dyDescent="0.25">
      <c r="B2" s="3" t="s">
        <v>0</v>
      </c>
      <c r="C2" s="3" t="s">
        <v>1</v>
      </c>
      <c r="D2" s="12" t="s">
        <v>40</v>
      </c>
      <c r="E2" s="2" t="s">
        <v>39</v>
      </c>
      <c r="F2" s="3" t="s">
        <v>37</v>
      </c>
      <c r="G2" s="3" t="s">
        <v>2</v>
      </c>
      <c r="H2" s="3" t="s">
        <v>4</v>
      </c>
      <c r="I2" s="3" t="s">
        <v>7</v>
      </c>
      <c r="J2" s="14" t="s">
        <v>3</v>
      </c>
      <c r="K2" s="3" t="s">
        <v>5</v>
      </c>
      <c r="L2" s="3" t="s">
        <v>6</v>
      </c>
      <c r="M2" s="3" t="s">
        <v>8</v>
      </c>
      <c r="N2" s="3" t="s">
        <v>9</v>
      </c>
      <c r="O2" s="3" t="s">
        <v>10</v>
      </c>
      <c r="P2" s="3" t="s">
        <v>11</v>
      </c>
      <c r="Q2" s="7" t="s">
        <v>32</v>
      </c>
      <c r="R2" s="16" t="s">
        <v>36</v>
      </c>
      <c r="S2" s="18" t="s">
        <v>35</v>
      </c>
    </row>
    <row r="3" spans="2:22" ht="15.75" x14ac:dyDescent="0.25">
      <c r="B3" s="2">
        <v>1</v>
      </c>
      <c r="C3" s="1" t="s">
        <v>38</v>
      </c>
      <c r="D3" s="13">
        <v>1.6</v>
      </c>
      <c r="E3" s="1">
        <f>D3*9.81</f>
        <v>15.696000000000002</v>
      </c>
      <c r="F3" s="1">
        <f>SQRT((K3+4*H3/3)/D3)</f>
        <v>433.0127018922193</v>
      </c>
      <c r="G3" s="1">
        <f>SQRT(H3/D3)</f>
        <v>250</v>
      </c>
      <c r="H3" s="1">
        <f>J3/(2*(1+I3))</f>
        <v>100000</v>
      </c>
      <c r="I3" s="1">
        <v>0.25</v>
      </c>
      <c r="J3" s="15">
        <v>250000</v>
      </c>
      <c r="K3" s="1">
        <f>J3/(3*(1-2*I3))</f>
        <v>166666.66666666666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5">
        <v>1</v>
      </c>
      <c r="R3" s="17">
        <f>(D3)*F3*Q3</f>
        <v>692.8203230275509</v>
      </c>
      <c r="S3" s="19">
        <f>(D3)*G3*Q3</f>
        <v>400</v>
      </c>
      <c r="U3" s="11" t="s">
        <v>41</v>
      </c>
      <c r="V3" s="11" t="s">
        <v>42</v>
      </c>
    </row>
    <row r="4" spans="2:22" ht="15.75" x14ac:dyDescent="0.25">
      <c r="B4" s="2" t="s">
        <v>12</v>
      </c>
      <c r="C4" s="1" t="s">
        <v>13</v>
      </c>
      <c r="D4" s="13">
        <v>2.4</v>
      </c>
      <c r="E4" s="1">
        <f>D4*9.81</f>
        <v>23.544</v>
      </c>
      <c r="F4" s="1">
        <f>SQRT((K4+4*H4/3)/D4)</f>
        <v>1385.6406460551018</v>
      </c>
      <c r="G4" s="1">
        <v>800</v>
      </c>
      <c r="H4" s="1">
        <f>J4/(2*(1+I4))</f>
        <v>1536000</v>
      </c>
      <c r="I4" s="1">
        <v>0.25</v>
      </c>
      <c r="J4" s="15">
        <v>3840000</v>
      </c>
      <c r="K4" s="1">
        <f>J4/(3*(1-2*I4))</f>
        <v>2560000</v>
      </c>
      <c r="L4" s="1">
        <v>0</v>
      </c>
      <c r="M4" s="1" t="s">
        <v>14</v>
      </c>
      <c r="N4" s="1" t="s">
        <v>14</v>
      </c>
      <c r="O4" s="1" t="s">
        <v>14</v>
      </c>
      <c r="P4" s="1" t="s">
        <v>14</v>
      </c>
      <c r="Q4" s="5">
        <v>1</v>
      </c>
      <c r="R4" s="17">
        <f>(D4)*F4*Q4</f>
        <v>3325.537550532244</v>
      </c>
      <c r="S4" s="19">
        <f>(D4)*G4*Q4</f>
        <v>1920</v>
      </c>
      <c r="U4" s="5">
        <f>0.4*9.81</f>
        <v>3.9240000000000004</v>
      </c>
      <c r="V4" s="5">
        <f>S4*U4</f>
        <v>7534.0800000000008</v>
      </c>
    </row>
    <row r="5" spans="2:22" ht="15.75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22" ht="15.75" x14ac:dyDescent="0.25">
      <c r="B6" s="1"/>
      <c r="C6" s="1"/>
      <c r="D6" s="1"/>
      <c r="E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22" ht="15.75" x14ac:dyDescent="0.25">
      <c r="B7" s="1"/>
      <c r="C7" s="1"/>
      <c r="D7" s="1"/>
      <c r="E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2:22" ht="15.75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2:22" ht="15.75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2:22" ht="15.75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2:22" ht="15.75" x14ac:dyDescent="0.25">
      <c r="B11" s="20" t="s">
        <v>17</v>
      </c>
      <c r="C11" s="20"/>
      <c r="D11" s="2"/>
      <c r="E11" s="4"/>
      <c r="F11" s="4"/>
      <c r="G11" s="20" t="s">
        <v>18</v>
      </c>
      <c r="H11" s="20"/>
      <c r="I11" s="2"/>
      <c r="J11" s="20" t="s">
        <v>19</v>
      </c>
      <c r="K11" s="20"/>
      <c r="L11" s="20"/>
      <c r="M11" s="20"/>
      <c r="O11" s="20" t="s">
        <v>20</v>
      </c>
      <c r="P11" s="20"/>
      <c r="R11" s="21" t="s">
        <v>34</v>
      </c>
      <c r="S11" s="21"/>
    </row>
    <row r="12" spans="2:22" x14ac:dyDescent="0.25">
      <c r="B12" s="6" t="s">
        <v>15</v>
      </c>
      <c r="C12" s="5">
        <v>5.0000000000000001E-3</v>
      </c>
      <c r="G12" s="7" t="s">
        <v>21</v>
      </c>
      <c r="H12" s="5">
        <v>30</v>
      </c>
      <c r="J12" s="6" t="s">
        <v>25</v>
      </c>
      <c r="K12" s="5">
        <v>0.02</v>
      </c>
      <c r="L12" s="6" t="s">
        <v>28</v>
      </c>
      <c r="M12" s="9">
        <f>(2*K12*K13*K14)/(K13+K14)</f>
        <v>4.9767804413303654E-2</v>
      </c>
      <c r="O12" s="6" t="s">
        <v>30</v>
      </c>
      <c r="P12" s="5">
        <v>0.5</v>
      </c>
      <c r="R12" s="6" t="s">
        <v>33</v>
      </c>
      <c r="S12" s="10">
        <f>Q4/(SQRT(G4))</f>
        <v>3.5355339059327376E-2</v>
      </c>
    </row>
    <row r="13" spans="2:22" x14ac:dyDescent="0.25">
      <c r="B13" s="6" t="s">
        <v>16</v>
      </c>
      <c r="C13" s="5">
        <v>201</v>
      </c>
      <c r="G13" s="7" t="s">
        <v>24</v>
      </c>
      <c r="H13" s="5">
        <f>MIN((G3:G4))/H12</f>
        <v>8.3333333333333339</v>
      </c>
      <c r="J13" s="6" t="s">
        <v>26</v>
      </c>
      <c r="K13" s="8">
        <f>2*PI()*0.2</f>
        <v>1.2566370614359172</v>
      </c>
      <c r="L13" s="6" t="s">
        <v>29</v>
      </c>
      <c r="M13" s="9">
        <f>(2*K12)/(K13+K14)</f>
        <v>3.15158303152268E-4</v>
      </c>
      <c r="O13" s="6" t="s">
        <v>31</v>
      </c>
      <c r="P13" s="5">
        <v>0.25</v>
      </c>
    </row>
    <row r="14" spans="2:22" x14ac:dyDescent="0.25">
      <c r="G14" s="7" t="s">
        <v>22</v>
      </c>
      <c r="H14" s="5">
        <v>10</v>
      </c>
      <c r="J14" s="6" t="s">
        <v>27</v>
      </c>
      <c r="K14" s="8">
        <f>2*PI()*20</f>
        <v>125.66370614359172</v>
      </c>
      <c r="L14" s="6"/>
    </row>
    <row r="15" spans="2:22" ht="28.5" x14ac:dyDescent="0.25">
      <c r="G15" s="7" t="s">
        <v>23</v>
      </c>
      <c r="H15" s="5">
        <f>H13/H14</f>
        <v>0.83333333333333337</v>
      </c>
    </row>
  </sheetData>
  <mergeCells count="5">
    <mergeCell ref="B11:C11"/>
    <mergeCell ref="G11:H11"/>
    <mergeCell ref="O11:P11"/>
    <mergeCell ref="J11:M11"/>
    <mergeCell ref="R11:S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Parameters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Deniz AKAN</dc:creator>
  <cp:lastModifiedBy>Massimo</cp:lastModifiedBy>
  <dcterms:created xsi:type="dcterms:W3CDTF">2015-06-05T18:17:20Z</dcterms:created>
  <dcterms:modified xsi:type="dcterms:W3CDTF">2020-04-06T15:40:43Z</dcterms:modified>
</cp:coreProperties>
</file>